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VO\Súťaže 2026\1.CP 2026\29_Značenie električkových prechodov\výzva\"/>
    </mc:Choice>
  </mc:AlternateContent>
  <xr:revisionPtr revIDLastSave="0" documentId="13_ncr:1_{BD5739BF-405B-430C-BDA5-BE750119E888}" xr6:coauthVersionLast="47" xr6:coauthVersionMax="47" xr10:uidLastSave="{00000000-0000-0000-0000-000000000000}"/>
  <bookViews>
    <workbookView xWindow="-120" yWindow="-120" windowWidth="29040" windowHeight="15840" activeTab="2" xr2:uid="{0BDDCE83-0773-4D27-8011-5D2DC07834C2}"/>
  </bookViews>
  <sheets>
    <sheet name="Riešenie so studeným plastom" sheetId="1" r:id="rId1"/>
    <sheet name="Riešenie s farbou" sheetId="2" r:id="rId2"/>
    <sheet name="sumár-návrh na plnenie kritérií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2" l="1"/>
  <c r="G7" i="3" s="1"/>
  <c r="F9" i="2"/>
  <c r="F10" i="2"/>
  <c r="F11" i="2"/>
  <c r="F12" i="2"/>
  <c r="F13" i="2"/>
  <c r="F14" i="2"/>
  <c r="F15" i="2"/>
  <c r="F8" i="2"/>
  <c r="F7" i="2"/>
  <c r="F9" i="1"/>
  <c r="F10" i="1"/>
  <c r="F11" i="1"/>
  <c r="F12" i="1"/>
  <c r="F13" i="1"/>
  <c r="F14" i="1"/>
  <c r="F15" i="1"/>
  <c r="F8" i="1"/>
  <c r="F7" i="1"/>
  <c r="F16" i="1" s="1"/>
  <c r="G6" i="3" s="1"/>
  <c r="G8" i="3" l="1"/>
</calcChain>
</file>

<file path=xl/sharedStrings.xml><?xml version="1.0" encoding="utf-8"?>
<sst xmlns="http://schemas.openxmlformats.org/spreadsheetml/2006/main" count="68" uniqueCount="34">
  <si>
    <t>Riešenie so studeným plastom</t>
  </si>
  <si>
    <t>Položka</t>
  </si>
  <si>
    <t>Popis grafického komponentu</t>
  </si>
  <si>
    <t>MJ</t>
  </si>
  <si>
    <t xml:space="preserve">modelové množstvá </t>
  </si>
  <si>
    <t>Jednotková cena</t>
  </si>
  <si>
    <t xml:space="preserve"> v € bez DPH</t>
  </si>
  <si>
    <t xml:space="preserve">Celková cena </t>
  </si>
  <si>
    <t xml:space="preserve"> </t>
  </si>
  <si>
    <t>v € bez DPH</t>
  </si>
  <si>
    <t>1; 2</t>
  </si>
  <si>
    <t>Piktogramový výstražný pás šírky 550 mm, dvojfarebný (RAL 1023 / RAL 9017), dĺžka 2,0 m</t>
  </si>
  <si>
    <t>ks</t>
  </si>
  <si>
    <t>Piktogramový výstražný pás šírky 550 mm, dvojfarebný (RAL 1023 / RAL 9017), dĺžka 3,0 m</t>
  </si>
  <si>
    <t>Piktogramový výstražný pás šírky 550 mm, dvojfarebný (RAL 1023 / RAL 9017), dĺžka 4,0 m</t>
  </si>
  <si>
    <t>Piktogramový výstražný pás šírky 550 mm, dvojfarebný (RAL 1023 / RAL 9017), dĺžka 5,0 m</t>
  </si>
  <si>
    <t>Náter výplňového priestoru koľajiska žltým šrafovaním</t>
  </si>
  <si>
    <t>m²</t>
  </si>
  <si>
    <t>Náter výplňového priestoru plným žltým náterom</t>
  </si>
  <si>
    <t>Vymedzovacie námedzníky, kríže</t>
  </si>
  <si>
    <t>bm</t>
  </si>
  <si>
    <t xml:space="preserve">Príprava podkladu </t>
  </si>
  <si>
    <t xml:space="preserve">Protišmykový prvok </t>
  </si>
  <si>
    <t>Riešenie s farbou</t>
  </si>
  <si>
    <t>Realizácia bezpečnostného a informačného značenia priechodov cez električkové trate a vyznačenie natrolejovacích námedzníkov_CP29/2026</t>
  </si>
  <si>
    <t>Celková cena za riešenie so studeným plastom v EUR bez DPH</t>
  </si>
  <si>
    <t>Celková cena za riešenie s farbou v EUR bez DPH</t>
  </si>
  <si>
    <t>Spolu v € bez DPH za obe riešenia</t>
  </si>
  <si>
    <t>Schválil:</t>
  </si>
  <si>
    <t>Meno, priezvisko a podpis štatutára / splnomocnenej osoby:</t>
  </si>
  <si>
    <t>doplniť</t>
  </si>
  <si>
    <t>Podpis:</t>
  </si>
  <si>
    <t>Celková cena za riešenie so studeným plastom v € bez DPH</t>
  </si>
  <si>
    <t>Celková cena za riešenie s farbou v €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</si>
</sst>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Garamond"/>
      <family val="1"/>
      <charset val="238"/>
    </font>
    <font>
      <sz val="10"/>
      <color rgb="FF000000"/>
      <name val="Garamond"/>
      <family val="1"/>
      <charset val="238"/>
    </font>
    <font>
      <sz val="8"/>
      <color rgb="FF000000"/>
      <name val="Garamond"/>
      <family val="1"/>
      <charset val="238"/>
    </font>
    <font>
      <sz val="10"/>
      <color theme="1"/>
      <name val="Garamond"/>
      <family val="1"/>
      <charset val="238"/>
    </font>
    <font>
      <b/>
      <sz val="10"/>
      <color rgb="FF000000"/>
      <name val="Garamond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4" xfId="0" applyFont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5" fillId="0" borderId="5" xfId="0" applyFont="1" applyBorder="1" applyAlignment="1">
      <alignment horizontal="justify" vertical="center" wrapText="1"/>
    </xf>
    <xf numFmtId="0" fontId="0" fillId="0" borderId="6" xfId="0" applyBorder="1" applyAlignment="1">
      <alignment vertical="center" wrapText="1"/>
    </xf>
    <xf numFmtId="0" fontId="4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164" fontId="4" fillId="0" borderId="8" xfId="0" applyNumberFormat="1" applyFont="1" applyBorder="1" applyAlignment="1">
      <alignment horizontal="justify" vertical="center" wrapText="1"/>
    </xf>
    <xf numFmtId="164" fontId="7" fillId="2" borderId="1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164" fontId="7" fillId="4" borderId="1" xfId="0" applyNumberFormat="1" applyFont="1" applyFill="1" applyBorder="1" applyAlignment="1">
      <alignment horizontal="justify" vertical="center" wrapText="1"/>
    </xf>
    <xf numFmtId="0" fontId="7" fillId="2" borderId="11" xfId="0" applyFont="1" applyFill="1" applyBorder="1" applyAlignment="1">
      <alignment horizontal="justify" vertical="center" wrapText="1"/>
    </xf>
    <xf numFmtId="0" fontId="7" fillId="2" borderId="12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3" fillId="3" borderId="1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textRotation="180" wrapText="1"/>
    </xf>
    <xf numFmtId="0" fontId="4" fillId="0" borderId="2" xfId="0" applyFont="1" applyBorder="1" applyAlignment="1">
      <alignment horizontal="justify" vertical="center" textRotation="180" wrapText="1"/>
    </xf>
    <xf numFmtId="0" fontId="4" fillId="0" borderId="3" xfId="0" applyFont="1" applyBorder="1" applyAlignment="1">
      <alignment horizontal="justify" vertical="center" textRotation="180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/>
    </xf>
    <xf numFmtId="0" fontId="7" fillId="4" borderId="11" xfId="0" applyFont="1" applyFill="1" applyBorder="1" applyAlignment="1">
      <alignment horizontal="justify" vertical="center" wrapText="1"/>
    </xf>
    <xf numFmtId="0" fontId="7" fillId="4" borderId="12" xfId="0" applyFont="1" applyFill="1" applyBorder="1" applyAlignment="1">
      <alignment horizontal="justify" vertical="center" wrapText="1"/>
    </xf>
    <xf numFmtId="0" fontId="7" fillId="4" borderId="4" xfId="0" applyFont="1" applyFill="1" applyBorder="1" applyAlignment="1">
      <alignment horizontal="justify" vertical="center" wrapText="1"/>
    </xf>
    <xf numFmtId="0" fontId="2" fillId="0" borderId="9" xfId="0" applyFont="1" applyBorder="1" applyAlignment="1">
      <alignment vertical="center" wrapText="1"/>
    </xf>
    <xf numFmtId="0" fontId="9" fillId="7" borderId="15" xfId="0" applyFont="1" applyFill="1" applyBorder="1" applyAlignment="1">
      <alignment horizontal="center" wrapText="1"/>
    </xf>
    <xf numFmtId="0" fontId="9" fillId="7" borderId="16" xfId="0" applyFont="1" applyFill="1" applyBorder="1" applyAlignment="1">
      <alignment horizontal="center" wrapText="1"/>
    </xf>
    <xf numFmtId="0" fontId="0" fillId="0" borderId="13" xfId="0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164" fontId="1" fillId="6" borderId="13" xfId="0" applyNumberFormat="1" applyFont="1" applyFill="1" applyBorder="1" applyAlignment="1">
      <alignment horizontal="center"/>
    </xf>
    <xf numFmtId="0" fontId="9" fillId="8" borderId="17" xfId="0" applyFont="1" applyFill="1" applyBorder="1" applyAlignment="1">
      <alignment horizontal="center" wrapText="1"/>
    </xf>
    <xf numFmtId="0" fontId="9" fillId="8" borderId="0" xfId="0" applyFont="1" applyFill="1" applyAlignment="1">
      <alignment horizontal="center" wrapText="1"/>
    </xf>
    <xf numFmtId="0" fontId="9" fillId="7" borderId="14" xfId="0" applyFont="1" applyFill="1" applyBorder="1" applyAlignment="1">
      <alignment horizontal="center" wrapText="1"/>
    </xf>
    <xf numFmtId="0" fontId="8" fillId="5" borderId="0" xfId="0" applyFont="1" applyFill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álna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57CB6-10CA-4D3A-BE1C-CC04F29993EA}">
  <dimension ref="A3:F16"/>
  <sheetViews>
    <sheetView workbookViewId="0">
      <selection activeCell="E15" sqref="E15"/>
    </sheetView>
  </sheetViews>
  <sheetFormatPr defaultRowHeight="15" x14ac:dyDescent="0.25"/>
  <cols>
    <col min="2" max="2" width="17.140625" customWidth="1"/>
    <col min="3" max="3" width="12.28515625" customWidth="1"/>
    <col min="4" max="6" width="17.140625" customWidth="1"/>
  </cols>
  <sheetData>
    <row r="3" spans="1:6" ht="16.5" thickBot="1" x14ac:dyDescent="0.3">
      <c r="A3" s="19" t="s">
        <v>0</v>
      </c>
      <c r="B3" s="19"/>
      <c r="C3" s="19"/>
      <c r="D3" s="19"/>
      <c r="E3" s="19"/>
      <c r="F3" s="19"/>
    </row>
    <row r="4" spans="1:6" x14ac:dyDescent="0.25">
      <c r="A4" s="20" t="s">
        <v>1</v>
      </c>
      <c r="B4" s="23" t="s">
        <v>2</v>
      </c>
      <c r="C4" s="23" t="s">
        <v>3</v>
      </c>
      <c r="D4" s="20" t="s">
        <v>4</v>
      </c>
      <c r="E4" s="1" t="s">
        <v>5</v>
      </c>
      <c r="F4" s="1" t="s">
        <v>7</v>
      </c>
    </row>
    <row r="5" spans="1:6" x14ac:dyDescent="0.25">
      <c r="A5" s="21"/>
      <c r="B5" s="24"/>
      <c r="C5" s="24"/>
      <c r="D5" s="21"/>
      <c r="E5" s="3" t="s">
        <v>6</v>
      </c>
      <c r="F5" s="5" t="s">
        <v>8</v>
      </c>
    </row>
    <row r="6" spans="1:6" ht="15.75" thickBot="1" x14ac:dyDescent="0.3">
      <c r="A6" s="22"/>
      <c r="B6" s="25"/>
      <c r="C6" s="25"/>
      <c r="D6" s="22"/>
      <c r="E6" s="4"/>
      <c r="F6" s="6" t="s">
        <v>9</v>
      </c>
    </row>
    <row r="7" spans="1:6" ht="64.5" thickBot="1" x14ac:dyDescent="0.3">
      <c r="A7" s="7" t="s">
        <v>10</v>
      </c>
      <c r="B7" s="8" t="s">
        <v>11</v>
      </c>
      <c r="C7" s="8" t="s">
        <v>12</v>
      </c>
      <c r="D7" s="8">
        <v>7</v>
      </c>
      <c r="E7" s="12"/>
      <c r="F7" s="12">
        <f>D7*E7</f>
        <v>0</v>
      </c>
    </row>
    <row r="8" spans="1:6" ht="64.5" thickBot="1" x14ac:dyDescent="0.3">
      <c r="A8" s="7">
        <v>3</v>
      </c>
      <c r="B8" s="8" t="s">
        <v>13</v>
      </c>
      <c r="C8" s="8" t="s">
        <v>12</v>
      </c>
      <c r="D8" s="8">
        <v>11</v>
      </c>
      <c r="E8" s="12"/>
      <c r="F8" s="12">
        <f>D8*E8</f>
        <v>0</v>
      </c>
    </row>
    <row r="9" spans="1:6" ht="64.5" thickBot="1" x14ac:dyDescent="0.3">
      <c r="A9" s="7">
        <v>4</v>
      </c>
      <c r="B9" s="8" t="s">
        <v>14</v>
      </c>
      <c r="C9" s="8" t="s">
        <v>12</v>
      </c>
      <c r="D9" s="8">
        <v>21</v>
      </c>
      <c r="E9" s="12"/>
      <c r="F9" s="12">
        <f t="shared" ref="F9:F15" si="0">D9*E9</f>
        <v>0</v>
      </c>
    </row>
    <row r="10" spans="1:6" ht="64.5" thickBot="1" x14ac:dyDescent="0.3">
      <c r="A10" s="7">
        <v>5</v>
      </c>
      <c r="B10" s="8" t="s">
        <v>15</v>
      </c>
      <c r="C10" s="8" t="s">
        <v>12</v>
      </c>
      <c r="D10" s="8">
        <v>14</v>
      </c>
      <c r="E10" s="12"/>
      <c r="F10" s="12">
        <f t="shared" si="0"/>
        <v>0</v>
      </c>
    </row>
    <row r="11" spans="1:6" ht="39" thickBot="1" x14ac:dyDescent="0.3">
      <c r="A11" s="7">
        <v>6</v>
      </c>
      <c r="B11" s="8" t="s">
        <v>16</v>
      </c>
      <c r="C11" s="8" t="s">
        <v>17</v>
      </c>
      <c r="D11" s="8">
        <v>518</v>
      </c>
      <c r="E11" s="12"/>
      <c r="F11" s="12">
        <f t="shared" si="0"/>
        <v>0</v>
      </c>
    </row>
    <row r="12" spans="1:6" ht="39" thickBot="1" x14ac:dyDescent="0.3">
      <c r="A12" s="7">
        <v>7</v>
      </c>
      <c r="B12" s="8" t="s">
        <v>18</v>
      </c>
      <c r="C12" s="8" t="s">
        <v>17</v>
      </c>
      <c r="D12" s="8">
        <v>518</v>
      </c>
      <c r="E12" s="12"/>
      <c r="F12" s="12">
        <f t="shared" si="0"/>
        <v>0</v>
      </c>
    </row>
    <row r="13" spans="1:6" ht="26.25" thickBot="1" x14ac:dyDescent="0.3">
      <c r="A13" s="7">
        <v>8</v>
      </c>
      <c r="B13" s="8" t="s">
        <v>19</v>
      </c>
      <c r="C13" s="8" t="s">
        <v>20</v>
      </c>
      <c r="D13" s="8">
        <v>37.1</v>
      </c>
      <c r="E13" s="12"/>
      <c r="F13" s="12">
        <f t="shared" si="0"/>
        <v>0</v>
      </c>
    </row>
    <row r="14" spans="1:6" ht="15.75" thickBot="1" x14ac:dyDescent="0.3">
      <c r="A14" s="7">
        <v>9</v>
      </c>
      <c r="B14" s="8" t="s">
        <v>21</v>
      </c>
      <c r="C14" s="8" t="s">
        <v>17</v>
      </c>
      <c r="D14" s="8">
        <v>630</v>
      </c>
      <c r="E14" s="12"/>
      <c r="F14" s="12">
        <f t="shared" si="0"/>
        <v>0</v>
      </c>
    </row>
    <row r="15" spans="1:6" ht="15.75" thickBot="1" x14ac:dyDescent="0.3">
      <c r="A15" s="9">
        <v>10</v>
      </c>
      <c r="B15" s="11" t="s">
        <v>22</v>
      </c>
      <c r="C15" s="9" t="s">
        <v>17</v>
      </c>
      <c r="D15" s="9">
        <v>630</v>
      </c>
      <c r="E15" s="14"/>
      <c r="F15" s="12">
        <f t="shared" si="0"/>
        <v>0</v>
      </c>
    </row>
    <row r="16" spans="1:6" ht="31.5" customHeight="1" x14ac:dyDescent="0.25">
      <c r="A16" s="16" t="s">
        <v>32</v>
      </c>
      <c r="B16" s="17"/>
      <c r="C16" s="17"/>
      <c r="D16" s="17"/>
      <c r="E16" s="18"/>
      <c r="F16" s="13">
        <f>SUM(F7:F15)</f>
        <v>0</v>
      </c>
    </row>
  </sheetData>
  <mergeCells count="6">
    <mergeCell ref="A16:E16"/>
    <mergeCell ref="A3:F3"/>
    <mergeCell ref="A4:A6"/>
    <mergeCell ref="B4:B6"/>
    <mergeCell ref="C4:C6"/>
    <mergeCell ref="D4:D6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36125-2ACE-48F1-9650-27547550A095}">
  <dimension ref="A3:G16"/>
  <sheetViews>
    <sheetView topLeftCell="A7" workbookViewId="0">
      <selection activeCell="E15" sqref="E15"/>
    </sheetView>
  </sheetViews>
  <sheetFormatPr defaultRowHeight="15" x14ac:dyDescent="0.25"/>
  <cols>
    <col min="2" max="2" width="18.85546875" customWidth="1"/>
    <col min="4" max="6" width="17.42578125" customWidth="1"/>
  </cols>
  <sheetData>
    <row r="3" spans="1:7" ht="16.5" thickBot="1" x14ac:dyDescent="0.3">
      <c r="A3" s="26" t="s">
        <v>23</v>
      </c>
      <c r="B3" s="26"/>
      <c r="C3" s="26"/>
      <c r="D3" s="26"/>
      <c r="E3" s="26"/>
      <c r="F3" s="26"/>
    </row>
    <row r="4" spans="1:7" x14ac:dyDescent="0.25">
      <c r="A4" s="20" t="s">
        <v>1</v>
      </c>
      <c r="B4" s="23" t="s">
        <v>2</v>
      </c>
      <c r="C4" s="23" t="s">
        <v>3</v>
      </c>
      <c r="D4" s="20" t="s">
        <v>4</v>
      </c>
      <c r="E4" s="1" t="s">
        <v>5</v>
      </c>
      <c r="F4" s="1" t="s">
        <v>7</v>
      </c>
      <c r="G4" s="30"/>
    </row>
    <row r="5" spans="1:7" x14ac:dyDescent="0.25">
      <c r="A5" s="21"/>
      <c r="B5" s="24"/>
      <c r="C5" s="24"/>
      <c r="D5" s="21"/>
      <c r="E5" s="3" t="s">
        <v>6</v>
      </c>
      <c r="F5" s="5" t="s">
        <v>8</v>
      </c>
      <c r="G5" s="30"/>
    </row>
    <row r="6" spans="1:7" ht="15.75" thickBot="1" x14ac:dyDescent="0.3">
      <c r="A6" s="22"/>
      <c r="B6" s="25"/>
      <c r="C6" s="25"/>
      <c r="D6" s="22"/>
      <c r="E6" s="4"/>
      <c r="F6" s="6" t="s">
        <v>9</v>
      </c>
    </row>
    <row r="7" spans="1:7" ht="64.5" thickBot="1" x14ac:dyDescent="0.3">
      <c r="A7" s="7" t="s">
        <v>10</v>
      </c>
      <c r="B7" s="8" t="s">
        <v>11</v>
      </c>
      <c r="C7" s="8" t="s">
        <v>12</v>
      </c>
      <c r="D7" s="8">
        <v>3</v>
      </c>
      <c r="E7" s="12"/>
      <c r="F7" s="12">
        <f>E7*D7</f>
        <v>0</v>
      </c>
      <c r="G7" s="2"/>
    </row>
    <row r="8" spans="1:7" ht="64.5" thickBot="1" x14ac:dyDescent="0.3">
      <c r="A8" s="7">
        <v>3</v>
      </c>
      <c r="B8" s="8" t="s">
        <v>13</v>
      </c>
      <c r="C8" s="8" t="s">
        <v>12</v>
      </c>
      <c r="D8" s="8">
        <v>4</v>
      </c>
      <c r="E8" s="12"/>
      <c r="F8" s="12">
        <f>D8*E8</f>
        <v>0</v>
      </c>
      <c r="G8" s="2"/>
    </row>
    <row r="9" spans="1:7" ht="64.5" thickBot="1" x14ac:dyDescent="0.3">
      <c r="A9" s="7">
        <v>4</v>
      </c>
      <c r="B9" s="8" t="s">
        <v>14</v>
      </c>
      <c r="C9" s="8" t="s">
        <v>12</v>
      </c>
      <c r="D9" s="8">
        <v>9</v>
      </c>
      <c r="E9" s="12"/>
      <c r="F9" s="12">
        <f t="shared" ref="F9" si="0">E9*D9</f>
        <v>0</v>
      </c>
      <c r="G9" s="2"/>
    </row>
    <row r="10" spans="1:7" ht="64.5" thickBot="1" x14ac:dyDescent="0.3">
      <c r="A10" s="7">
        <v>5</v>
      </c>
      <c r="B10" s="8" t="s">
        <v>15</v>
      </c>
      <c r="C10" s="8" t="s">
        <v>12</v>
      </c>
      <c r="D10" s="8">
        <v>6</v>
      </c>
      <c r="E10" s="12"/>
      <c r="F10" s="12">
        <f t="shared" ref="F10" si="1">D10*E10</f>
        <v>0</v>
      </c>
      <c r="G10" s="2"/>
    </row>
    <row r="11" spans="1:7" ht="39" thickBot="1" x14ac:dyDescent="0.3">
      <c r="A11" s="7">
        <v>6</v>
      </c>
      <c r="B11" s="8" t="s">
        <v>16</v>
      </c>
      <c r="C11" s="8" t="s">
        <v>17</v>
      </c>
      <c r="D11" s="8">
        <v>222</v>
      </c>
      <c r="E11" s="12"/>
      <c r="F11" s="12">
        <f t="shared" ref="F11" si="2">E11*D11</f>
        <v>0</v>
      </c>
      <c r="G11" s="2"/>
    </row>
    <row r="12" spans="1:7" ht="39" thickBot="1" x14ac:dyDescent="0.3">
      <c r="A12" s="7">
        <v>7</v>
      </c>
      <c r="B12" s="8" t="s">
        <v>18</v>
      </c>
      <c r="C12" s="8" t="s">
        <v>17</v>
      </c>
      <c r="D12" s="8">
        <v>222</v>
      </c>
      <c r="E12" s="12"/>
      <c r="F12" s="12">
        <f t="shared" ref="F12" si="3">D12*E12</f>
        <v>0</v>
      </c>
      <c r="G12" s="2"/>
    </row>
    <row r="13" spans="1:7" ht="26.25" thickBot="1" x14ac:dyDescent="0.3">
      <c r="A13" s="7">
        <v>8</v>
      </c>
      <c r="B13" s="8" t="s">
        <v>19</v>
      </c>
      <c r="C13" s="8" t="s">
        <v>20</v>
      </c>
      <c r="D13" s="8">
        <v>15.9</v>
      </c>
      <c r="E13" s="12"/>
      <c r="F13" s="12">
        <f t="shared" ref="F13" si="4">E13*D13</f>
        <v>0</v>
      </c>
      <c r="G13" s="2"/>
    </row>
    <row r="14" spans="1:7" ht="15.75" thickBot="1" x14ac:dyDescent="0.3">
      <c r="A14" s="7">
        <v>9</v>
      </c>
      <c r="B14" s="8" t="s">
        <v>21</v>
      </c>
      <c r="C14" s="8" t="s">
        <v>17</v>
      </c>
      <c r="D14" s="8">
        <v>270</v>
      </c>
      <c r="E14" s="12"/>
      <c r="F14" s="12">
        <f t="shared" ref="F14" si="5">D14*E14</f>
        <v>0</v>
      </c>
      <c r="G14" s="2"/>
    </row>
    <row r="15" spans="1:7" ht="15.75" thickBot="1" x14ac:dyDescent="0.3">
      <c r="A15" s="9">
        <v>10</v>
      </c>
      <c r="B15" s="11" t="s">
        <v>22</v>
      </c>
      <c r="C15" s="9" t="s">
        <v>17</v>
      </c>
      <c r="D15" s="9">
        <v>270</v>
      </c>
      <c r="E15" s="14"/>
      <c r="F15" s="12">
        <f t="shared" ref="F15" si="6">E15*D15</f>
        <v>0</v>
      </c>
      <c r="G15" s="10"/>
    </row>
    <row r="16" spans="1:7" x14ac:dyDescent="0.25">
      <c r="A16" s="27" t="s">
        <v>33</v>
      </c>
      <c r="B16" s="28"/>
      <c r="C16" s="28"/>
      <c r="D16" s="28"/>
      <c r="E16" s="29"/>
      <c r="F16" s="15">
        <f>SUM(F7:F15)</f>
        <v>0</v>
      </c>
      <c r="G16" s="10"/>
    </row>
  </sheetData>
  <mergeCells count="7">
    <mergeCell ref="A3:F3"/>
    <mergeCell ref="A16:E16"/>
    <mergeCell ref="A4:A6"/>
    <mergeCell ref="B4:B6"/>
    <mergeCell ref="C4:C6"/>
    <mergeCell ref="D4:D6"/>
    <mergeCell ref="G4:G5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0470D-7DE7-40F1-9FF3-FF0F6BE525B8}">
  <dimension ref="A2:J16"/>
  <sheetViews>
    <sheetView tabSelected="1" workbookViewId="0">
      <selection activeCell="G9" sqref="G9"/>
    </sheetView>
  </sheetViews>
  <sheetFormatPr defaultRowHeight="15" x14ac:dyDescent="0.25"/>
  <cols>
    <col min="2" max="2" width="9.140625" customWidth="1"/>
  </cols>
  <sheetData>
    <row r="2" spans="1:10" ht="45" customHeight="1" x14ac:dyDescent="0.25">
      <c r="A2" s="40" t="s">
        <v>24</v>
      </c>
      <c r="B2" s="40"/>
      <c r="C2" s="40"/>
      <c r="D2" s="40"/>
      <c r="E2" s="40"/>
      <c r="F2" s="40"/>
      <c r="G2" s="40"/>
      <c r="H2" s="40"/>
      <c r="I2" s="40"/>
      <c r="J2" s="40"/>
    </row>
    <row r="5" spans="1:10" x14ac:dyDescent="0.25">
      <c r="E5" s="41"/>
      <c r="F5" s="41"/>
    </row>
    <row r="6" spans="1:10" x14ac:dyDescent="0.25">
      <c r="A6" s="33" t="s">
        <v>25</v>
      </c>
      <c r="B6" s="33"/>
      <c r="C6" s="33"/>
      <c r="D6" s="33"/>
      <c r="E6" s="33"/>
      <c r="F6" s="33"/>
      <c r="G6" s="34">
        <f>'Riešenie so studeným plastom'!F16</f>
        <v>0</v>
      </c>
      <c r="H6" s="34"/>
      <c r="I6" s="34"/>
    </row>
    <row r="7" spans="1:10" x14ac:dyDescent="0.25">
      <c r="A7" s="33" t="s">
        <v>26</v>
      </c>
      <c r="B7" s="33"/>
      <c r="C7" s="33"/>
      <c r="D7" s="33"/>
      <c r="E7" s="33"/>
      <c r="F7" s="33"/>
      <c r="G7" s="34">
        <f>'Riešenie s farbou'!F16</f>
        <v>0</v>
      </c>
      <c r="H7" s="34"/>
      <c r="I7" s="34"/>
    </row>
    <row r="8" spans="1:10" x14ac:dyDescent="0.25">
      <c r="A8" s="35" t="s">
        <v>27</v>
      </c>
      <c r="B8" s="35"/>
      <c r="C8" s="35"/>
      <c r="D8" s="35"/>
      <c r="E8" s="35"/>
      <c r="F8" s="35"/>
      <c r="G8" s="36">
        <f>SUM(G6+G7)</f>
        <v>0</v>
      </c>
      <c r="H8" s="36"/>
      <c r="I8" s="36"/>
    </row>
    <row r="14" spans="1:10" ht="35.25" customHeight="1" x14ac:dyDescent="0.25">
      <c r="A14" s="39" t="s">
        <v>28</v>
      </c>
      <c r="B14" s="31"/>
      <c r="C14" s="31"/>
      <c r="D14" s="31" t="s">
        <v>29</v>
      </c>
      <c r="E14" s="31"/>
      <c r="F14" s="31"/>
      <c r="G14" s="31"/>
      <c r="H14" s="32"/>
      <c r="I14" s="37" t="s">
        <v>30</v>
      </c>
      <c r="J14" s="38"/>
    </row>
    <row r="16" spans="1:10" x14ac:dyDescent="0.25">
      <c r="H16" t="s">
        <v>31</v>
      </c>
    </row>
  </sheetData>
  <mergeCells count="11">
    <mergeCell ref="A2:J2"/>
    <mergeCell ref="E5:F5"/>
    <mergeCell ref="A6:F6"/>
    <mergeCell ref="D14:H14"/>
    <mergeCell ref="A7:F7"/>
    <mergeCell ref="G6:I6"/>
    <mergeCell ref="G7:I7"/>
    <mergeCell ref="A8:F8"/>
    <mergeCell ref="G8:I8"/>
    <mergeCell ref="I14:J14"/>
    <mergeCell ref="A14:C14"/>
  </mergeCells>
  <conditionalFormatting sqref="A14">
    <cfRule type="duplicateValues" dxfId="1" priority="1"/>
    <cfRule type="duplicateValues" dxfId="0" priority="2"/>
  </conditionalFormatting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Riešenie so studeným plastom</vt:lpstr>
      <vt:lpstr>Riešenie s farbou</vt:lpstr>
      <vt:lpstr>sumár-návrh na plnenie kritérií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Cencerová Lucia</dc:creator>
  <cp:lastModifiedBy>Cencerová Lucia</cp:lastModifiedBy>
  <cp:lastPrinted>2026-07-29T07:16:51Z</cp:lastPrinted>
  <dcterms:created xsi:type="dcterms:W3CDTF">2026-07-29T07:06:02Z</dcterms:created>
  <dcterms:modified xsi:type="dcterms:W3CDTF">2026-07-29T08:26:35Z</dcterms:modified>
</cp:coreProperties>
</file>